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Лист1!$A$1:$F$103</definedName>
  </definedNames>
  <calcPr calcId="125725"/>
</workbook>
</file>

<file path=xl/calcChain.xml><?xml version="1.0" encoding="utf-8"?>
<calcChain xmlns="http://schemas.openxmlformats.org/spreadsheetml/2006/main">
  <c r="D95" i="1"/>
  <c r="F92"/>
  <c r="F89"/>
  <c r="D50"/>
  <c r="D27"/>
  <c r="D21"/>
  <c r="E81" l="1"/>
  <c r="C84"/>
  <c r="C25" l="1"/>
  <c r="D24"/>
  <c r="D34" l="1"/>
  <c r="C35" l="1"/>
  <c r="F91" l="1"/>
  <c r="E91" l="1"/>
  <c r="D30"/>
  <c r="D32"/>
  <c r="D29" l="1"/>
  <c r="C34"/>
  <c r="C36"/>
  <c r="D98" l="1"/>
  <c r="F98"/>
  <c r="E98"/>
  <c r="C98" l="1"/>
  <c r="C99"/>
  <c r="C97" l="1"/>
  <c r="F96"/>
  <c r="E96"/>
  <c r="D96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5"/>
  <c r="E94" s="1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00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C66"/>
  <c r="D59"/>
  <c r="C59" l="1"/>
  <c r="D93"/>
  <c r="D100"/>
  <c r="C87"/>
  <c r="E100"/>
  <c r="E93"/>
  <c r="C100" l="1"/>
  <c r="C93"/>
</calcChain>
</file>

<file path=xl/sharedStrings.xml><?xml version="1.0" encoding="utf-8"?>
<sst xmlns="http://schemas.openxmlformats.org/spreadsheetml/2006/main" count="155" uniqueCount="152">
  <si>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</si>
  <si>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</si>
  <si>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</si>
  <si>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</si>
  <si>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</si>
  <si>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</si>
  <si>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</si>
  <si>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</si>
  <si>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</si>
  <si>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</si>
  <si>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</si>
  <si>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</si>
  <si>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</si>
  <si>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</si>
  <si>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</si>
  <si>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</si>
  <si>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</si>
  <si>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</si>
  <si>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</si>
  <si>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</si>
  <si>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</si>
  <si>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</si>
  <si>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</si>
  <si>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</si>
  <si>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</si>
  <si>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</si>
  <si>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</si>
  <si>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</si>
  <si>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</si>
  <si>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</si>
  <si>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</si>
  <si>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</si>
  <si>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</si>
  <si>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</si>
  <si>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</si>
  <si>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</si>
  <si>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</si>
  <si>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</si>
  <si>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</si>
  <si>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</si>
  <si>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</si>
  <si>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</si>
  <si>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</si>
  <si>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</si>
  <si>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</si>
  <si>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</si>
  <si>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</si>
  <si>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</si>
  <si>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</si>
  <si>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</si>
  <si>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</si>
  <si>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</si>
  <si>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</si>
  <si>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</si>
  <si>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</si>
  <si>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</si>
  <si>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</si>
  <si>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</si>
  <si>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</si>
  <si>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</si>
  <si>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</si>
  <si>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</si>
  <si>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</si>
  <si>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</si>
  <si>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</si>
  <si>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</si>
  <si>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</si>
  <si>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</si>
  <si>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</si>
  <si>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</si>
  <si>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</si>
  <si>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</si>
  <si>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</si>
  <si>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</si>
  <si>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</si>
  <si>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</si>
  <si>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</si>
  <si>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</si>
  <si>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</si>
  <si>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</si>
  <si>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</si>
  <si>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</si>
  <si>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</si>
  <si>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</si>
  <si>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</si>
  <si>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</si>
  <si>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</si>
  <si>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</si>
  <si>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</si>
  <si>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</si>
  <si>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</si>
  <si>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</si>
  <si>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</si>
  <si>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</si>
  <si>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</si>
  <si>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</si>
  <si>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</si>
  <si>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</si>
  <si>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</si>
  <si>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</si>
  <si>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</si>
  <si>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</si>
  <si>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</si>
  <si>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</si>
  <si>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</si>
  <si>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</si>
  <si>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</si>
  <si>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</si>
  <si>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</si>
  <si>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</si>
  <si>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</si>
  <si>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</si>
  <si>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</si>
  <si>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</si>
  <si>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</si>
  <si>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</si>
  <si>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</si>
  <si>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</si>
  <si>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</si>
  <si>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</si>
  <si>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</si>
  <si>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</si>
  <si>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</si>
  <si>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</si>
  <si>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</si>
  <si>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</si>
  <si>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</si>
  <si>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</si>
  <si>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</si>
  <si>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</si>
  <si>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</si>
  <si>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</si>
  <si>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</si>
  <si>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</si>
  <si>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</si>
  <si>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</si>
  <si>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</si>
  <si>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</si>
  <si>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</si>
  <si>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</si>
  <si>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</si>
  <si>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</si>
  <si>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</si>
  <si>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</si>
  <si>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Доходи бюджету міської територіальної громади на 2023 рік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</si>
  <si>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</si>
  <si>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</si>
  <si>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</si>
  <si>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</si>
  <si>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до рішення виконавчого комітету</t>
  </si>
  <si>
    <t xml:space="preserve">Керуюча справами  виконавчого комітету  міської ради                                       </t>
  </si>
  <si>
    <t>Валентина СТЕПЮК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</si>
</sst>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D113" sqref="D113"/>
    </sheetView>
  </sheetViews>
  <sheetFormatPr defaultColWidth="8.855468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>
      <c r="D1" s="2"/>
      <c r="E1" s="45" t="s">
        <v>9</v>
      </c>
      <c r="F1" s="45"/>
      <c r="G1" s="45"/>
      <c r="H1" s="40"/>
      <c r="I1" s="40"/>
      <c r="J1" s="40"/>
    </row>
    <row r="2" spans="1:22">
      <c r="D2" s="3"/>
      <c r="E2" s="2" t="s">
        <v>149</v>
      </c>
      <c r="F2" s="2"/>
      <c r="H2" s="2"/>
      <c r="I2" s="2"/>
    </row>
    <row r="3" spans="1:22">
      <c r="D3" s="2"/>
      <c r="E3" s="2"/>
      <c r="F3" s="2"/>
      <c r="H3" s="2"/>
      <c r="I3" s="2"/>
    </row>
    <row r="4" spans="1:22">
      <c r="A4" s="43"/>
      <c r="B4" s="43"/>
      <c r="C4" s="43"/>
      <c r="D4" s="43"/>
      <c r="E4" s="43"/>
      <c r="F4" s="43"/>
    </row>
    <row r="5" spans="1:22" ht="21">
      <c r="A5" s="41"/>
      <c r="B5" s="41"/>
      <c r="C5" s="41"/>
      <c r="D5" s="41"/>
      <c r="E5" s="41"/>
      <c r="F5" s="41"/>
    </row>
    <row r="6" spans="1:22" ht="21">
      <c r="A6" s="41"/>
      <c r="B6" s="41"/>
      <c r="C6" s="41"/>
      <c r="D6" s="41"/>
      <c r="E6" s="41"/>
      <c r="F6" s="41"/>
    </row>
    <row r="7" spans="1:22" ht="22.5">
      <c r="A7" s="42" t="s">
        <v>144</v>
      </c>
      <c r="B7" s="42"/>
      <c r="C7" s="42"/>
      <c r="D7" s="42"/>
      <c r="E7" s="42"/>
      <c r="F7" s="42"/>
    </row>
    <row r="8" spans="1:22">
      <c r="A8" s="4" t="s">
        <v>76</v>
      </c>
      <c r="B8" s="29"/>
      <c r="C8" s="29"/>
      <c r="D8" s="29"/>
      <c r="E8" s="29"/>
      <c r="F8" s="29"/>
    </row>
    <row r="9" spans="1:22">
      <c r="A9" s="5" t="s">
        <v>74</v>
      </c>
      <c r="B9" s="29"/>
      <c r="C9" s="29"/>
      <c r="D9" s="29"/>
      <c r="E9" s="29"/>
      <c r="F9" s="29"/>
    </row>
    <row r="10" spans="1:22">
      <c r="A10" s="44" t="s">
        <v>0</v>
      </c>
      <c r="B10" s="44"/>
      <c r="C10" s="44"/>
      <c r="D10" s="44"/>
      <c r="E10" s="44"/>
      <c r="F10" s="44"/>
    </row>
    <row r="11" spans="1:22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56.25">
      <c r="A12" s="39"/>
      <c r="B12" s="39"/>
      <c r="C12" s="39"/>
      <c r="D12" s="39"/>
      <c r="E12" s="28" t="s">
        <v>6</v>
      </c>
      <c r="F12" s="28" t="s">
        <v>7</v>
      </c>
    </row>
    <row r="13" spans="1:22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22" ht="30" customHeight="1">
      <c r="A14" s="6" t="s">
        <v>89</v>
      </c>
      <c r="B14" s="7" t="s">
        <v>90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45" customHeight="1">
      <c r="A15" s="6" t="s">
        <v>91</v>
      </c>
      <c r="B15" s="7" t="s">
        <v>65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45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" customHeight="1">
      <c r="A17" s="28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45" customHeight="1">
      <c r="A18" s="28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customHeight="1">
      <c r="A19" s="28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customHeight="1">
      <c r="A20" s="28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customHeight="1">
      <c r="A21" s="10" t="s">
        <v>92</v>
      </c>
      <c r="B21" s="15" t="s">
        <v>66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customHeight="1">
      <c r="A22" s="28">
        <v>11020200</v>
      </c>
      <c r="B22" s="13" t="s">
        <v>67</v>
      </c>
      <c r="C22" s="14">
        <f t="shared" si="0"/>
        <v>50000</v>
      </c>
      <c r="D22" s="14">
        <v>50000</v>
      </c>
      <c r="E22" s="14"/>
      <c r="F22" s="14"/>
    </row>
    <row r="23" spans="1:6" ht="37.5">
      <c r="A23" s="6">
        <v>13000000</v>
      </c>
      <c r="B23" s="7" t="s">
        <v>64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>
      <c r="A24" s="10">
        <v>13010000</v>
      </c>
      <c r="B24" s="11" t="s">
        <v>77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>
      <c r="A25" s="28">
        <v>13010100</v>
      </c>
      <c r="B25" s="13" t="s">
        <v>143</v>
      </c>
      <c r="C25" s="14">
        <f t="shared" si="0"/>
        <v>4000</v>
      </c>
      <c r="D25" s="14">
        <v>4000</v>
      </c>
      <c r="E25" s="14"/>
      <c r="F25" s="14"/>
    </row>
    <row r="26" spans="1:6" ht="75">
      <c r="A26" s="28">
        <v>13010200</v>
      </c>
      <c r="B26" s="13" t="s">
        <v>78</v>
      </c>
      <c r="C26" s="14">
        <f t="shared" si="0"/>
        <v>11000</v>
      </c>
      <c r="D26" s="14">
        <v>11000</v>
      </c>
      <c r="E26" s="14"/>
      <c r="F26" s="14"/>
    </row>
    <row r="27" spans="1:6" ht="39">
      <c r="A27" s="10">
        <v>13030000</v>
      </c>
      <c r="B27" s="11" t="s">
        <v>85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>
      <c r="A28" s="28">
        <v>13030100</v>
      </c>
      <c r="B28" s="13" t="s">
        <v>86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93</v>
      </c>
      <c r="B29" s="16" t="s">
        <v>94</v>
      </c>
      <c r="C29" s="30">
        <f>D29+E29</f>
        <v>16700000</v>
      </c>
      <c r="D29" s="30">
        <f>D30+D32+D34</f>
        <v>16700000</v>
      </c>
      <c r="E29" s="30">
        <f>E34</f>
        <v>0</v>
      </c>
      <c r="F29" s="30">
        <f>F34</f>
        <v>0</v>
      </c>
    </row>
    <row r="30" spans="1:6" ht="39">
      <c r="A30" s="10">
        <v>14020000</v>
      </c>
      <c r="B30" s="15" t="s">
        <v>80</v>
      </c>
      <c r="C30" s="30">
        <f t="shared" si="0"/>
        <v>400000</v>
      </c>
      <c r="D30" s="30">
        <f>D31</f>
        <v>400000</v>
      </c>
      <c r="E30" s="30"/>
      <c r="F30" s="30"/>
    </row>
    <row r="31" spans="1:6">
      <c r="A31" s="28">
        <v>14021900</v>
      </c>
      <c r="B31" s="13" t="s">
        <v>81</v>
      </c>
      <c r="C31" s="31">
        <f t="shared" si="0"/>
        <v>400000</v>
      </c>
      <c r="D31" s="31">
        <v>400000</v>
      </c>
      <c r="E31" s="31"/>
      <c r="F31" s="31"/>
    </row>
    <row r="32" spans="1:6" ht="39">
      <c r="A32" s="10" t="s">
        <v>82</v>
      </c>
      <c r="B32" s="15" t="s">
        <v>83</v>
      </c>
      <c r="C32" s="30">
        <f t="shared" si="0"/>
        <v>4800000</v>
      </c>
      <c r="D32" s="30">
        <f>D33</f>
        <v>4800000</v>
      </c>
      <c r="E32" s="30"/>
      <c r="F32" s="30"/>
    </row>
    <row r="33" spans="1:6">
      <c r="A33" s="28">
        <v>14031900</v>
      </c>
      <c r="B33" s="13" t="s">
        <v>81</v>
      </c>
      <c r="C33" s="31">
        <f t="shared" si="0"/>
        <v>4800000</v>
      </c>
      <c r="D33" s="31">
        <v>4800000</v>
      </c>
      <c r="E33" s="31"/>
      <c r="F33" s="31"/>
    </row>
    <row r="34" spans="1:6" ht="39">
      <c r="A34" s="10">
        <v>14040000</v>
      </c>
      <c r="B34" s="15" t="s">
        <v>15</v>
      </c>
      <c r="C34" s="30">
        <f>D34+E34</f>
        <v>11500000</v>
      </c>
      <c r="D34" s="30">
        <f>SUM(D35:D36)</f>
        <v>11500000</v>
      </c>
      <c r="E34" s="30"/>
      <c r="F34" s="30"/>
    </row>
    <row r="35" spans="1:6" ht="112.5">
      <c r="A35" s="28">
        <v>14040100</v>
      </c>
      <c r="B35" s="13" t="s">
        <v>142</v>
      </c>
      <c r="C35" s="31">
        <f t="shared" ref="C35:C36" si="1">D35+E35</f>
        <v>3500000</v>
      </c>
      <c r="D35" s="31">
        <v>3500000</v>
      </c>
      <c r="E35" s="30"/>
      <c r="F35" s="30"/>
    </row>
    <row r="36" spans="1:6" ht="75">
      <c r="A36" s="28">
        <v>14040200</v>
      </c>
      <c r="B36" s="13" t="s">
        <v>141</v>
      </c>
      <c r="C36" s="31">
        <f t="shared" si="1"/>
        <v>8000000</v>
      </c>
      <c r="D36" s="31">
        <v>8000000</v>
      </c>
      <c r="E36" s="31"/>
      <c r="F36" s="31"/>
    </row>
    <row r="37" spans="1:6" ht="56.25">
      <c r="A37" s="6">
        <v>18000000</v>
      </c>
      <c r="B37" s="7" t="s">
        <v>87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t="19.5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6.25">
      <c r="A39" s="28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>
      <c r="A40" s="28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>
      <c r="A41" s="28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6.25">
      <c r="A42" s="28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>
      <c r="A43" s="28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>
      <c r="A44" s="28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>
      <c r="A45" s="28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>
      <c r="A46" s="28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>
      <c r="A47" s="28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>
      <c r="A48" s="10" t="s">
        <v>95</v>
      </c>
      <c r="B48" s="15" t="s">
        <v>96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>
      <c r="A49" s="28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>
      <c r="A50" s="10" t="s">
        <v>97</v>
      </c>
      <c r="B50" s="15" t="s">
        <v>98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>
      <c r="A51" s="28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>
      <c r="A52" s="28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5">
      <c r="A53" s="28">
        <v>18050500</v>
      </c>
      <c r="B53" s="13" t="s">
        <v>79</v>
      </c>
      <c r="C53" s="14">
        <f t="shared" si="0"/>
        <v>770000</v>
      </c>
      <c r="D53" s="14">
        <v>770000</v>
      </c>
      <c r="E53" s="14"/>
      <c r="F53" s="14"/>
    </row>
    <row r="54" spans="1:6" ht="19.5">
      <c r="A54" s="10" t="s">
        <v>99</v>
      </c>
      <c r="B54" s="15" t="s">
        <v>100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>
      <c r="A55" s="10" t="s">
        <v>101</v>
      </c>
      <c r="B55" s="15" t="s">
        <v>102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>
      <c r="A56" s="28" t="s">
        <v>38</v>
      </c>
      <c r="B56" s="13" t="s">
        <v>72</v>
      </c>
      <c r="C56" s="14">
        <f t="shared" si="0"/>
        <v>94000</v>
      </c>
      <c r="D56" s="14"/>
      <c r="E56" s="14">
        <v>94000</v>
      </c>
      <c r="F56" s="14"/>
    </row>
    <row r="57" spans="1:6" ht="37.5">
      <c r="A57" s="28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>
      <c r="A58" s="28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>
      <c r="A59" s="6" t="s">
        <v>103</v>
      </c>
      <c r="B59" s="7" t="s">
        <v>104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>
      <c r="A60" s="6" t="s">
        <v>105</v>
      </c>
      <c r="B60" s="16" t="s">
        <v>106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>
      <c r="A61" s="32">
        <v>21010000</v>
      </c>
      <c r="B61" s="33" t="s">
        <v>68</v>
      </c>
      <c r="C61" s="8">
        <f t="shared" si="0"/>
        <v>9000</v>
      </c>
      <c r="D61" s="8">
        <f>D62</f>
        <v>9000</v>
      </c>
      <c r="E61" s="8"/>
      <c r="F61" s="8"/>
    </row>
    <row r="62" spans="1:6" ht="56.25">
      <c r="A62" s="34">
        <v>21010300</v>
      </c>
      <c r="B62" s="35" t="s">
        <v>69</v>
      </c>
      <c r="C62" s="14">
        <f t="shared" si="0"/>
        <v>9000</v>
      </c>
      <c r="D62" s="14">
        <v>9000</v>
      </c>
      <c r="E62" s="14"/>
      <c r="F62" s="14"/>
    </row>
    <row r="63" spans="1:6" ht="19.5">
      <c r="A63" s="10" t="s">
        <v>107</v>
      </c>
      <c r="B63" s="15" t="s">
        <v>58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>
      <c r="A64" s="28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56.25">
      <c r="A65" s="28" t="s">
        <v>45</v>
      </c>
      <c r="B65" s="13" t="s">
        <v>46</v>
      </c>
      <c r="C65" s="14">
        <f t="shared" si="0"/>
        <v>150000</v>
      </c>
      <c r="D65" s="14">
        <v>150000</v>
      </c>
      <c r="E65" s="14"/>
      <c r="F65" s="14"/>
    </row>
    <row r="66" spans="1:6" ht="37.5">
      <c r="A66" s="6" t="s">
        <v>108</v>
      </c>
      <c r="B66" s="7" t="s">
        <v>47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>
      <c r="A67" s="10" t="s">
        <v>109</v>
      </c>
      <c r="B67" s="15" t="s">
        <v>48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>
      <c r="A68" s="28">
        <v>22010300</v>
      </c>
      <c r="B68" s="13" t="s">
        <v>49</v>
      </c>
      <c r="C68" s="14">
        <f t="shared" si="0"/>
        <v>200000</v>
      </c>
      <c r="D68" s="14">
        <v>200000</v>
      </c>
      <c r="E68" s="12"/>
      <c r="F68" s="12"/>
    </row>
    <row r="69" spans="1:6">
      <c r="A69" s="28">
        <v>22012500</v>
      </c>
      <c r="B69" s="13" t="s">
        <v>50</v>
      </c>
      <c r="C69" s="14">
        <f t="shared" si="0"/>
        <v>6928700</v>
      </c>
      <c r="D69" s="14">
        <v>6928700</v>
      </c>
      <c r="E69" s="14"/>
      <c r="F69" s="14"/>
    </row>
    <row r="70" spans="1:6" ht="37.5">
      <c r="A70" s="28">
        <v>22012600</v>
      </c>
      <c r="B70" s="13" t="s">
        <v>51</v>
      </c>
      <c r="C70" s="14">
        <f t="shared" si="0"/>
        <v>510000</v>
      </c>
      <c r="D70" s="14">
        <v>510000</v>
      </c>
      <c r="E70" s="14"/>
      <c r="F70" s="14"/>
    </row>
    <row r="71" spans="1:6" ht="112.5">
      <c r="A71" s="28">
        <v>22012900</v>
      </c>
      <c r="B71" s="13" t="s">
        <v>73</v>
      </c>
      <c r="C71" s="14">
        <f t="shared" si="0"/>
        <v>1300</v>
      </c>
      <c r="D71" s="14">
        <v>1300</v>
      </c>
      <c r="E71" s="14"/>
      <c r="F71" s="14"/>
    </row>
    <row r="72" spans="1:6" ht="58.5">
      <c r="A72" s="10" t="s">
        <v>110</v>
      </c>
      <c r="B72" s="15" t="s">
        <v>111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>
      <c r="A73" s="28" t="s">
        <v>52</v>
      </c>
      <c r="B73" s="13" t="s">
        <v>88</v>
      </c>
      <c r="C73" s="14">
        <f t="shared" si="0"/>
        <v>170000</v>
      </c>
      <c r="D73" s="14">
        <v>170000</v>
      </c>
      <c r="E73" s="14"/>
      <c r="F73" s="14"/>
    </row>
    <row r="74" spans="1:6">
      <c r="A74" s="6" t="s">
        <v>112</v>
      </c>
      <c r="B74" s="16" t="s">
        <v>113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>
      <c r="A75" s="28" t="s">
        <v>53</v>
      </c>
      <c r="B75" s="13" t="s">
        <v>54</v>
      </c>
      <c r="C75" s="14">
        <f t="shared" si="0"/>
        <v>66000</v>
      </c>
      <c r="D75" s="14">
        <v>66000</v>
      </c>
      <c r="E75" s="14"/>
      <c r="F75" s="14"/>
    </row>
    <row r="76" spans="1:6" ht="56.25">
      <c r="A76" s="28" t="s">
        <v>55</v>
      </c>
      <c r="B76" s="13" t="s">
        <v>56</v>
      </c>
      <c r="C76" s="14">
        <f t="shared" si="0"/>
        <v>9000</v>
      </c>
      <c r="D76" s="14">
        <v>9000</v>
      </c>
      <c r="E76" s="14"/>
      <c r="F76" s="14"/>
    </row>
    <row r="77" spans="1:6">
      <c r="A77" s="6" t="s">
        <v>114</v>
      </c>
      <c r="B77" s="16" t="s">
        <v>115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>
      <c r="A78" s="10" t="s">
        <v>116</v>
      </c>
      <c r="B78" s="15" t="s">
        <v>58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>
      <c r="A79" s="28" t="s">
        <v>57</v>
      </c>
      <c r="B79" s="13" t="s">
        <v>58</v>
      </c>
      <c r="C79" s="14">
        <f t="shared" si="0"/>
        <v>1224700</v>
      </c>
      <c r="D79" s="14">
        <v>1224700</v>
      </c>
      <c r="E79" s="14"/>
      <c r="F79" s="14"/>
    </row>
    <row r="80" spans="1:6">
      <c r="A80" s="6" t="s">
        <v>117</v>
      </c>
      <c r="B80" s="16" t="s">
        <v>118</v>
      </c>
      <c r="C80" s="8">
        <f t="shared" ref="C80:C99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>
      <c r="A81" s="10" t="s">
        <v>119</v>
      </c>
      <c r="B81" s="15" t="s">
        <v>120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>
      <c r="A82" s="28" t="s">
        <v>59</v>
      </c>
      <c r="B82" s="13" t="s">
        <v>146</v>
      </c>
      <c r="C82" s="14">
        <f t="shared" si="2"/>
        <v>5971200</v>
      </c>
      <c r="D82" s="14"/>
      <c r="E82" s="14">
        <v>5971200</v>
      </c>
      <c r="F82" s="14"/>
    </row>
    <row r="83" spans="1:6" ht="56.25">
      <c r="A83" s="28" t="s">
        <v>60</v>
      </c>
      <c r="B83" s="13" t="s">
        <v>147</v>
      </c>
      <c r="C83" s="14">
        <f t="shared" si="2"/>
        <v>691800</v>
      </c>
      <c r="D83" s="14"/>
      <c r="E83" s="14">
        <v>691800</v>
      </c>
      <c r="F83" s="14"/>
    </row>
    <row r="84" spans="1:6" ht="40.15" customHeight="1">
      <c r="A84" s="36" t="s">
        <v>145</v>
      </c>
      <c r="B84" s="13" t="s">
        <v>148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customHeight="1">
      <c r="A85" s="10" t="s">
        <v>121</v>
      </c>
      <c r="B85" s="15" t="s">
        <v>122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customHeight="1">
      <c r="A86" s="28">
        <v>25020200</v>
      </c>
      <c r="B86" s="13" t="s">
        <v>84</v>
      </c>
      <c r="C86" s="14">
        <f t="shared" si="2"/>
        <v>2090000</v>
      </c>
      <c r="D86" s="14"/>
      <c r="E86" s="14">
        <v>2090000</v>
      </c>
      <c r="F86" s="14"/>
    </row>
    <row r="87" spans="1:6">
      <c r="A87" s="6" t="s">
        <v>123</v>
      </c>
      <c r="B87" s="16" t="s">
        <v>124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>
      <c r="A88" s="6" t="s">
        <v>125</v>
      </c>
      <c r="B88" s="16" t="s">
        <v>126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>
      <c r="A89" s="10" t="s">
        <v>127</v>
      </c>
      <c r="B89" s="15" t="s">
        <v>128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>
      <c r="A90" s="6" t="s">
        <v>129</v>
      </c>
      <c r="B90" s="15" t="s">
        <v>130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>
      <c r="A91" s="10" t="s">
        <v>131</v>
      </c>
      <c r="B91" s="15" t="s">
        <v>132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>
      <c r="A92" s="28">
        <v>33010100</v>
      </c>
      <c r="B92" s="13" t="s">
        <v>61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>
      <c r="A93" s="6" t="s">
        <v>75</v>
      </c>
      <c r="B93" s="16" t="s">
        <v>71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133</v>
      </c>
      <c r="B94" s="16" t="s">
        <v>134</v>
      </c>
      <c r="C94" s="8">
        <f t="shared" si="2"/>
        <v>62551700</v>
      </c>
      <c r="D94" s="8">
        <f>D95</f>
        <v>62551700</v>
      </c>
      <c r="E94" s="8">
        <f>E95</f>
        <v>0</v>
      </c>
      <c r="F94" s="8">
        <f>F95</f>
        <v>0</v>
      </c>
    </row>
    <row r="95" spans="1:6">
      <c r="A95" s="6" t="s">
        <v>135</v>
      </c>
      <c r="B95" s="16" t="s">
        <v>136</v>
      </c>
      <c r="C95" s="8">
        <f t="shared" si="2"/>
        <v>62551700</v>
      </c>
      <c r="D95" s="8">
        <f>D96+D98</f>
        <v>62551700</v>
      </c>
      <c r="E95" s="8">
        <f>E96</f>
        <v>0</v>
      </c>
      <c r="F95" s="8">
        <f>F96</f>
        <v>0</v>
      </c>
    </row>
    <row r="96" spans="1:6" ht="19.5">
      <c r="A96" s="10" t="s">
        <v>137</v>
      </c>
      <c r="B96" s="15" t="s">
        <v>62</v>
      </c>
      <c r="C96" s="12">
        <f t="shared" si="2"/>
        <v>62269300</v>
      </c>
      <c r="D96" s="12">
        <f>D97</f>
        <v>62269300</v>
      </c>
      <c r="E96" s="12">
        <f>SUM(E97:E97)</f>
        <v>0</v>
      </c>
      <c r="F96" s="12">
        <f>SUM(F97:F97)</f>
        <v>0</v>
      </c>
    </row>
    <row r="97" spans="1:8">
      <c r="A97" s="28">
        <v>41020100</v>
      </c>
      <c r="B97" s="17" t="s">
        <v>63</v>
      </c>
      <c r="C97" s="14">
        <f t="shared" si="2"/>
        <v>62269300</v>
      </c>
      <c r="D97" s="14">
        <v>62269300</v>
      </c>
      <c r="E97" s="14"/>
      <c r="F97" s="14"/>
    </row>
    <row r="98" spans="1:8" ht="39">
      <c r="A98" s="10" t="s">
        <v>138</v>
      </c>
      <c r="B98" s="15" t="s">
        <v>139</v>
      </c>
      <c r="C98" s="12">
        <f t="shared" si="2"/>
        <v>282400</v>
      </c>
      <c r="D98" s="12">
        <f>SUM(D99:D99)</f>
        <v>282400</v>
      </c>
      <c r="E98" s="12">
        <f>SUM(E99:E99)</f>
        <v>0</v>
      </c>
      <c r="F98" s="12">
        <f>SUM(F99:F99)</f>
        <v>0</v>
      </c>
    </row>
    <row r="99" spans="1:8">
      <c r="A99" s="28">
        <v>41053900</v>
      </c>
      <c r="B99" s="17" t="s">
        <v>140</v>
      </c>
      <c r="C99" s="14">
        <f t="shared" si="2"/>
        <v>282400</v>
      </c>
      <c r="D99" s="14">
        <v>282400</v>
      </c>
      <c r="E99" s="14"/>
      <c r="F99" s="14"/>
    </row>
    <row r="100" spans="1:8">
      <c r="A100" s="6" t="s">
        <v>70</v>
      </c>
      <c r="B100" s="16" t="s">
        <v>8</v>
      </c>
      <c r="C100" s="8">
        <f>D100+E100</f>
        <v>363013200</v>
      </c>
      <c r="D100" s="8">
        <f>D14+D59+D87+D94</f>
        <v>347551700</v>
      </c>
      <c r="E100" s="8">
        <f>E14+E59+E87+E94</f>
        <v>15461500</v>
      </c>
      <c r="F100" s="8">
        <f>F14+F59+F87+F94</f>
        <v>6500000</v>
      </c>
    </row>
    <row r="101" spans="1:8">
      <c r="A101" s="18"/>
      <c r="B101" s="19"/>
      <c r="C101" s="24"/>
      <c r="D101" s="25"/>
      <c r="E101" s="25"/>
      <c r="F101" s="19"/>
    </row>
    <row r="102" spans="1:8">
      <c r="A102" s="18"/>
      <c r="B102" s="19"/>
      <c r="C102" s="26"/>
      <c r="D102" s="26"/>
      <c r="E102" s="25"/>
      <c r="F102" s="20"/>
    </row>
    <row r="103" spans="1:8">
      <c r="A103" s="37" t="s">
        <v>150</v>
      </c>
      <c r="B103" s="37"/>
      <c r="C103" s="37"/>
      <c r="D103" s="37"/>
      <c r="E103" s="38" t="s">
        <v>151</v>
      </c>
      <c r="F103" s="38"/>
      <c r="G103" s="21"/>
      <c r="H103" s="22"/>
    </row>
    <row r="105" spans="1:8">
      <c r="C105" s="23"/>
      <c r="D105" s="23"/>
      <c r="E105" s="23"/>
    </row>
    <row r="107" spans="1:8">
      <c r="C107" s="27"/>
      <c r="D107" s="27"/>
      <c r="E107" s="27"/>
    </row>
    <row r="110" spans="1:8">
      <c r="C110" s="23"/>
      <c r="D110" s="23"/>
      <c r="E110" s="23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03:B103"/>
    <mergeCell ref="C103:D103"/>
    <mergeCell ref="E103:F103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2022-12-02T10:34:04Z</dcterms:modified>
</cp:coreProperties>
</file>